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687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21" i="1" l="1"/>
  <c r="N20" i="1"/>
  <c r="N19" i="1"/>
  <c r="N18" i="1"/>
  <c r="M21" i="1"/>
  <c r="M20" i="1"/>
  <c r="M19" i="1"/>
  <c r="M18" i="1"/>
  <c r="K21" i="1"/>
  <c r="AA21" i="1"/>
  <c r="AB21" i="1"/>
  <c r="AC21" i="1" s="1"/>
  <c r="K20" i="1"/>
  <c r="AA20" i="1" s="1"/>
  <c r="AD21" i="1" l="1"/>
  <c r="AB20" i="1"/>
  <c r="AC20" i="1" s="1"/>
  <c r="AD20" i="1" l="1"/>
  <c r="K19" i="1"/>
  <c r="AA19" i="1" s="1"/>
  <c r="AB19" i="1"/>
  <c r="AC19" i="1" s="1"/>
  <c r="AD19" i="1" l="1"/>
  <c r="K18" i="1"/>
  <c r="AA18" i="1" s="1"/>
  <c r="AB18" i="1" l="1"/>
  <c r="AC18" i="1" s="1"/>
  <c r="AC22" i="1" l="1"/>
  <c r="AD18" i="1"/>
</calcChain>
</file>

<file path=xl/sharedStrings.xml><?xml version="1.0" encoding="utf-8"?>
<sst xmlns="http://schemas.openxmlformats.org/spreadsheetml/2006/main" count="97" uniqueCount="92">
  <si>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</si>
  <si>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</si>
  <si>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</si>
  <si>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</si>
  <si>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</si>
  <si>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</si>
  <si>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</si>
  <si>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</si>
  <si>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</si>
  <si>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</si>
  <si>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</si>
  <si>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</si>
  <si>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</si>
  <si>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</si>
  <si>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</si>
  <si>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</si>
  <si>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</si>
  <si>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</si>
  <si>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</si>
  <si>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</si>
  <si>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</si>
  <si>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</si>
  <si>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</si>
  <si>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</si>
  <si>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</si>
  <si>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</si>
  <si>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</si>
  <si>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</si>
  <si>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</si>
  <si>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</si>
  <si>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</si>
  <si>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</si>
  <si>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</si>
  <si>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</si>
  <si>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</si>
  <si>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</si>
  <si>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</si>
  <si>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</si>
  <si>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</si>
  <si>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</si>
  <si>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</si>
  <si>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</si>
  <si>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</si>
  <si>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</si>
  <si>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</si>
  <si>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</si>
  <si>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</si>
  <si>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</si>
  <si>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</si>
  <si>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</si>
  <si>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</si>
  <si>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</si>
  <si>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</si>
  <si>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</si>
  <si>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</si>
  <si>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</si>
  <si>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</si>
  <si>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</si>
  <si>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</si>
  <si>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</si>
  <si>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</si>
  <si>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</si>
  <si>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</si>
  <si>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</si>
  <si>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</si>
  <si>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</si>
  <si>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</si>
  <si>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</si>
  <si>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</si>
  <si>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</si>
  <si>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</si>
  <si>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</si>
  <si>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Поставщик1</t>
  </si>
  <si>
    <t>Поставщик2</t>
  </si>
  <si>
    <t>Поставщик3</t>
  </si>
  <si>
    <t>Поставщик 4</t>
  </si>
  <si>
    <t>Инженер</t>
  </si>
  <si>
    <t>Д.В. Захаров</t>
  </si>
  <si>
    <t>г. Самара, ул. Антонова-Овсеенко, 48</t>
  </si>
  <si>
    <t>ДИ000188</t>
  </si>
  <si>
    <t>ДИ000581</t>
  </si>
  <si>
    <t>ДИ001105</t>
  </si>
  <si>
    <t>ДВ000218</t>
  </si>
  <si>
    <t>Кабель ВВГнг 4х35</t>
  </si>
  <si>
    <t>Муфта термоусаживаемая соединительная 4СТп-1 16…25 с болтовыми соединителями</t>
  </si>
  <si>
    <t>Муфта термоусаживаемая соединительная 4СТп-1 70…120 с болтовыми соединителями</t>
  </si>
  <si>
    <t>Муфта кабельная соединительная 4 СТп-1-25/50-Б-(КВТ)</t>
  </si>
  <si>
    <t>м</t>
  </si>
  <si>
    <t>компл</t>
  </si>
  <si>
    <t>ДА</t>
  </si>
  <si>
    <t>кабельная продукция</t>
  </si>
  <si>
    <t>изделия электротехнические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</si>
</sst>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 wrapText="1"/>
    </xf>
    <xf numFmtId="14" fontId="4" fillId="0" borderId="7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69840</xdr:colOff>
      <xdr:row>20</xdr:row>
      <xdr:rowOff>35280</xdr:rowOff>
    </xdr:from>
    <xdr:to>
      <xdr:col>29</xdr:col>
      <xdr:colOff>2880</xdr:colOff>
      <xdr:row>20</xdr:row>
      <xdr:rowOff>35640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9400" y="5473800"/>
          <a:ext cx="122364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43"/>
  <sheetViews>
    <sheetView tabSelected="1" view="pageBreakPreview" topLeftCell="A7" zoomScale="90" zoomScaleNormal="70" zoomScaleSheetLayoutView="90" zoomScalePageLayoutView="115" workbookViewId="0">
      <selection activeCell="K20" sqref="K20"/>
    </sheetView>
  </sheetViews>
  <sheetFormatPr defaultColWidth="8.88671875" defaultRowHeight="13.2" x14ac:dyDescent="0.25"/>
  <cols>
    <col min="1" max="1" width="4.44140625" style="1" customWidth="1"/>
    <col min="2" max="2" width="9" style="1" customWidth="1"/>
    <col min="3" max="3" width="36.4414062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0.109375" style="1" customWidth="1"/>
    <col min="10" max="10" width="14.44140625" style="1" customWidth="1"/>
    <col min="11" max="11" width="25.5546875" style="1" customWidth="1"/>
    <col min="12" max="13" width="12.6640625" style="1" customWidth="1"/>
    <col min="14" max="14" width="13.44140625" style="1" customWidth="1"/>
    <col min="15" max="15" width="11.109375" style="1" hidden="1" customWidth="1"/>
    <col min="16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6.5546875" style="1" customWidth="1"/>
    <col min="30" max="30" width="14.33203125" style="1" customWidth="1"/>
    <col min="31" max="836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58" t="s">
        <v>5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30" s="5" customFormat="1" ht="19.5" customHeight="1" x14ac:dyDescent="0.25">
      <c r="C7" s="6" t="s">
        <v>6</v>
      </c>
      <c r="D7" s="58" t="s">
        <v>89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</row>
    <row r="8" spans="1:30" s="5" customFormat="1" ht="19.5" customHeight="1" x14ac:dyDescent="0.25">
      <c r="C8" s="6" t="s">
        <v>7</v>
      </c>
      <c r="D8" s="58" t="s">
        <v>90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30" s="5" customFormat="1" ht="19.5" customHeight="1" x14ac:dyDescent="0.25">
      <c r="C9" s="6" t="s">
        <v>8</v>
      </c>
      <c r="D9" s="58" t="s">
        <v>91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30" s="5" customFormat="1" ht="19.5" customHeight="1" x14ac:dyDescent="0.25">
      <c r="C10" s="6" t="s">
        <v>9</v>
      </c>
      <c r="D10" s="58" t="s">
        <v>90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30" s="5" customFormat="1" ht="27" customHeight="1" x14ac:dyDescent="0.25">
      <c r="C11" s="6" t="s">
        <v>10</v>
      </c>
      <c r="D11" s="58" t="s">
        <v>78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</row>
    <row r="12" spans="1:30" s="5" customFormat="1" ht="45.75" customHeight="1" x14ac:dyDescent="0.25">
      <c r="C12" s="6" t="s">
        <v>11</v>
      </c>
      <c r="D12" s="58" t="s">
        <v>12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30" ht="16.5" customHeight="1" x14ac:dyDescent="0.25"/>
    <row r="14" spans="1:30" ht="50.25" customHeight="1" x14ac:dyDescent="0.25">
      <c r="A14" s="56" t="s">
        <v>13</v>
      </c>
      <c r="B14" s="56" t="s">
        <v>14</v>
      </c>
      <c r="C14" s="56" t="s">
        <v>15</v>
      </c>
      <c r="D14" s="56" t="s">
        <v>16</v>
      </c>
      <c r="E14" s="56" t="s">
        <v>17</v>
      </c>
      <c r="F14" s="56" t="s">
        <v>18</v>
      </c>
      <c r="G14" s="56"/>
      <c r="H14" s="56"/>
      <c r="I14" s="56"/>
      <c r="J14" s="59" t="s">
        <v>19</v>
      </c>
      <c r="K14" s="56" t="s">
        <v>20</v>
      </c>
      <c r="L14" s="60" t="s">
        <v>21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1" t="s">
        <v>22</v>
      </c>
      <c r="AB14" s="62" t="s">
        <v>23</v>
      </c>
      <c r="AC14" s="56" t="s">
        <v>24</v>
      </c>
      <c r="AD14" s="55" t="s">
        <v>25</v>
      </c>
    </row>
    <row r="15" spans="1:30" ht="31.5" customHeight="1" x14ac:dyDescent="0.25">
      <c r="A15" s="56"/>
      <c r="B15" s="56"/>
      <c r="C15" s="56"/>
      <c r="D15" s="56"/>
      <c r="E15" s="56"/>
      <c r="F15" s="56" t="s">
        <v>26</v>
      </c>
      <c r="G15" s="56" t="s">
        <v>27</v>
      </c>
      <c r="H15" s="56" t="s">
        <v>28</v>
      </c>
      <c r="I15" s="56" t="s">
        <v>29</v>
      </c>
      <c r="J15" s="59"/>
      <c r="K15" s="59"/>
      <c r="L15" s="57" t="s">
        <v>30</v>
      </c>
      <c r="M15" s="57"/>
      <c r="N15" s="57"/>
      <c r="O15" s="57"/>
      <c r="P15" s="57"/>
      <c r="Q15" s="57" t="s">
        <v>31</v>
      </c>
      <c r="R15" s="57"/>
      <c r="S15" s="57"/>
      <c r="T15" s="57"/>
      <c r="U15" s="57"/>
      <c r="V15" s="56" t="s">
        <v>32</v>
      </c>
      <c r="W15" s="56"/>
      <c r="X15" s="56"/>
      <c r="Y15" s="56"/>
      <c r="Z15" s="56"/>
      <c r="AA15" s="61"/>
      <c r="AB15" s="62"/>
      <c r="AC15" s="62"/>
      <c r="AD15" s="55"/>
    </row>
    <row r="16" spans="1:30" ht="72.75" customHeight="1" x14ac:dyDescent="0.25">
      <c r="A16" s="56"/>
      <c r="B16" s="56"/>
      <c r="C16" s="56"/>
      <c r="D16" s="56"/>
      <c r="E16" s="56"/>
      <c r="F16" s="56"/>
      <c r="G16" s="56"/>
      <c r="H16" s="56"/>
      <c r="I16" s="56"/>
      <c r="J16" s="59"/>
      <c r="K16" s="59"/>
      <c r="L16" s="8" t="s">
        <v>72</v>
      </c>
      <c r="M16" s="8" t="s">
        <v>73</v>
      </c>
      <c r="N16" s="8" t="s">
        <v>74</v>
      </c>
      <c r="O16" s="8" t="s">
        <v>75</v>
      </c>
      <c r="P16" s="7" t="s">
        <v>33</v>
      </c>
      <c r="Q16" s="7" t="s">
        <v>34</v>
      </c>
      <c r="R16" s="7" t="s">
        <v>35</v>
      </c>
      <c r="S16" s="7" t="s">
        <v>36</v>
      </c>
      <c r="T16" s="7" t="s">
        <v>37</v>
      </c>
      <c r="U16" s="7" t="s">
        <v>38</v>
      </c>
      <c r="V16" s="7" t="s">
        <v>39</v>
      </c>
      <c r="W16" s="7" t="s">
        <v>40</v>
      </c>
      <c r="X16" s="7" t="s">
        <v>41</v>
      </c>
      <c r="Y16" s="7" t="s">
        <v>42</v>
      </c>
      <c r="Z16" s="7" t="s">
        <v>43</v>
      </c>
      <c r="AA16" s="61"/>
      <c r="AB16" s="62"/>
      <c r="AC16" s="62"/>
      <c r="AD16" s="55"/>
    </row>
    <row r="17" spans="1:31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44</v>
      </c>
      <c r="M17" s="9" t="s">
        <v>45</v>
      </c>
      <c r="N17" s="9" t="s">
        <v>46</v>
      </c>
      <c r="O17" s="9" t="s">
        <v>47</v>
      </c>
      <c r="P17" s="9" t="s">
        <v>48</v>
      </c>
      <c r="Q17" s="9" t="s">
        <v>49</v>
      </c>
      <c r="R17" s="9" t="s">
        <v>50</v>
      </c>
      <c r="S17" s="9" t="s">
        <v>51</v>
      </c>
      <c r="T17" s="9" t="s">
        <v>52</v>
      </c>
      <c r="U17" s="9" t="s">
        <v>53</v>
      </c>
      <c r="V17" s="9" t="s">
        <v>54</v>
      </c>
      <c r="W17" s="9" t="s">
        <v>55</v>
      </c>
      <c r="X17" s="9" t="s">
        <v>56</v>
      </c>
      <c r="Y17" s="9" t="s">
        <v>57</v>
      </c>
      <c r="Z17" s="9" t="s">
        <v>58</v>
      </c>
      <c r="AA17" s="12">
        <v>13</v>
      </c>
      <c r="AB17" s="12">
        <v>14</v>
      </c>
      <c r="AC17" s="12">
        <v>15</v>
      </c>
      <c r="AD17" s="12">
        <v>16</v>
      </c>
      <c r="AE17" s="44"/>
    </row>
    <row r="18" spans="1:31" s="13" customFormat="1" ht="39.75" customHeight="1" x14ac:dyDescent="0.25">
      <c r="A18" s="14">
        <v>1</v>
      </c>
      <c r="B18" s="47" t="s">
        <v>82</v>
      </c>
      <c r="C18" s="48" t="s">
        <v>83</v>
      </c>
      <c r="D18" s="15" t="s">
        <v>87</v>
      </c>
      <c r="E18" s="16">
        <v>100</v>
      </c>
      <c r="F18" s="17"/>
      <c r="G18" s="18"/>
      <c r="H18" s="19"/>
      <c r="I18" s="19"/>
      <c r="J18" s="20">
        <v>1.04</v>
      </c>
      <c r="K18" s="18" t="str">
        <f t="shared" ref="K18" si="0">IF(SUM(F18)=0,"",F18*J18)</f>
        <v/>
      </c>
      <c r="L18" s="45">
        <v>1138.78</v>
      </c>
      <c r="M18" s="45">
        <f>1605.93/1.2</f>
        <v>1338.2750000000001</v>
      </c>
      <c r="N18" s="45">
        <f>1667.47/1.2</f>
        <v>1389.5583333333334</v>
      </c>
      <c r="O18" s="45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2">
        <f t="shared" ref="AA18" si="1">COUNTIF(K18:Z18,"&gt;0")</f>
        <v>3</v>
      </c>
      <c r="AB18" s="23">
        <f t="shared" ref="AB18" si="2">CEILING(SUM(K18:Z18)/COUNTIF(K18:Z18,"&gt;0"),0.01)</f>
        <v>1288.8800000000001</v>
      </c>
      <c r="AC18" s="23">
        <f t="shared" ref="AC18" si="3">AB18*E18</f>
        <v>128888.00000000001</v>
      </c>
      <c r="AD18" s="22">
        <f t="shared" ref="AD18" si="4">STDEV(K18:Z18)/AB18*100</f>
        <v>10.279292111760906</v>
      </c>
      <c r="AE18" s="44"/>
    </row>
    <row r="19" spans="1:31" s="13" customFormat="1" ht="39.75" customHeight="1" x14ac:dyDescent="0.25">
      <c r="A19" s="14">
        <v>2</v>
      </c>
      <c r="B19" s="47" t="s">
        <v>79</v>
      </c>
      <c r="C19" s="48" t="s">
        <v>84</v>
      </c>
      <c r="D19" s="15" t="s">
        <v>88</v>
      </c>
      <c r="E19" s="16">
        <v>2</v>
      </c>
      <c r="F19" s="17"/>
      <c r="G19" s="18"/>
      <c r="H19" s="19"/>
      <c r="I19" s="19"/>
      <c r="J19" s="20">
        <v>1.04</v>
      </c>
      <c r="K19" s="18" t="str">
        <f t="shared" ref="K19:K21" si="5">IF(SUM(F19)=0,"",F19*J19)</f>
        <v/>
      </c>
      <c r="L19" s="45">
        <v>3056.75</v>
      </c>
      <c r="M19" s="45">
        <f>3067.69/1.2</f>
        <v>2556.4083333333333</v>
      </c>
      <c r="N19" s="45">
        <f>3007.8/1.2</f>
        <v>2506.5000000000005</v>
      </c>
      <c r="O19" s="45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2">
        <f t="shared" ref="AA19:AA21" si="6">COUNTIF(K19:Z19,"&gt;0")</f>
        <v>3</v>
      </c>
      <c r="AB19" s="23">
        <f t="shared" ref="AB19:AB21" si="7">CEILING(SUM(K19:Z19)/COUNTIF(K19:Z19,"&gt;0"),0.01)</f>
        <v>2706.56</v>
      </c>
      <c r="AC19" s="23">
        <f t="shared" ref="AC19:AC21" si="8">AB19*E19</f>
        <v>5413.12</v>
      </c>
      <c r="AD19" s="22">
        <f t="shared" ref="AD19:AD21" si="9">STDEV(K19:Z19)/AB19*100</f>
        <v>11.243223366531101</v>
      </c>
      <c r="AE19" s="44"/>
    </row>
    <row r="20" spans="1:31" s="13" customFormat="1" ht="39.75" customHeight="1" x14ac:dyDescent="0.25">
      <c r="A20" s="14">
        <v>3</v>
      </c>
      <c r="B20" s="47" t="s">
        <v>80</v>
      </c>
      <c r="C20" s="48" t="s">
        <v>85</v>
      </c>
      <c r="D20" s="15" t="s">
        <v>88</v>
      </c>
      <c r="E20" s="16">
        <v>2</v>
      </c>
      <c r="F20" s="17"/>
      <c r="G20" s="18"/>
      <c r="H20" s="19"/>
      <c r="I20" s="19"/>
      <c r="J20" s="20">
        <v>1.04</v>
      </c>
      <c r="K20" s="18" t="str">
        <f t="shared" ref="K20" si="10">IF(SUM(F20)=0,"",F20*J20)</f>
        <v/>
      </c>
      <c r="L20" s="45">
        <v>4709.18</v>
      </c>
      <c r="M20" s="45">
        <f>4987.1/1.2</f>
        <v>4155.916666666667</v>
      </c>
      <c r="N20" s="45">
        <f>4888.98/1.2</f>
        <v>4074.1499999999996</v>
      </c>
      <c r="O20" s="45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2">
        <f t="shared" ref="AA20" si="11">COUNTIF(K20:Z20,"&gt;0")</f>
        <v>3</v>
      </c>
      <c r="AB20" s="23">
        <f t="shared" ref="AB20" si="12">CEILING(SUM(K20:Z20)/COUNTIF(K20:Z20,"&gt;0"),0.01)</f>
        <v>4313.09</v>
      </c>
      <c r="AC20" s="23">
        <f t="shared" ref="AC20" si="13">AB20*E20</f>
        <v>8626.18</v>
      </c>
      <c r="AD20" s="22">
        <f t="shared" ref="AD20" si="14">STDEV(K20:Z20)/AB20*100</f>
        <v>8.0095347072069583</v>
      </c>
      <c r="AE20" s="44"/>
    </row>
    <row r="21" spans="1:31" s="13" customFormat="1" ht="26.4" x14ac:dyDescent="0.25">
      <c r="A21" s="14">
        <v>4</v>
      </c>
      <c r="B21" s="47" t="s">
        <v>81</v>
      </c>
      <c r="C21" s="48" t="s">
        <v>86</v>
      </c>
      <c r="D21" s="15" t="s">
        <v>59</v>
      </c>
      <c r="E21" s="16">
        <v>4</v>
      </c>
      <c r="F21" s="17"/>
      <c r="G21" s="18"/>
      <c r="H21" s="19"/>
      <c r="I21" s="19"/>
      <c r="J21" s="20">
        <v>1.04</v>
      </c>
      <c r="K21" s="18" t="str">
        <f t="shared" si="5"/>
        <v/>
      </c>
      <c r="L21" s="45">
        <v>4986.8599999999997</v>
      </c>
      <c r="M21" s="45">
        <f>4772.22/1.2</f>
        <v>3976.8500000000004</v>
      </c>
      <c r="N21" s="45">
        <f>5131.62/1.2</f>
        <v>4276.3500000000004</v>
      </c>
      <c r="O21" s="45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2">
        <f t="shared" si="6"/>
        <v>3</v>
      </c>
      <c r="AB21" s="23">
        <f t="shared" si="7"/>
        <v>4413.3599999999997</v>
      </c>
      <c r="AC21" s="23">
        <f t="shared" si="8"/>
        <v>17653.439999999999</v>
      </c>
      <c r="AD21" s="22">
        <f t="shared" si="9"/>
        <v>11.754212401309996</v>
      </c>
      <c r="AE21" s="44"/>
    </row>
    <row r="22" spans="1:31" ht="24" customHeight="1" x14ac:dyDescent="0.25">
      <c r="A22" s="24"/>
      <c r="B22" s="25"/>
      <c r="C22" s="53" t="s">
        <v>60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7"/>
      <c r="AC22" s="27">
        <f>SUM(AC18:AC21)</f>
        <v>160580.74000000002</v>
      </c>
      <c r="AD22" s="28"/>
    </row>
    <row r="23" spans="1:31" ht="13.5" customHeight="1" x14ac:dyDescent="0.25"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30"/>
    </row>
    <row r="24" spans="1:31" s="31" customFormat="1" ht="13.5" customHeight="1" x14ac:dyDescent="0.25">
      <c r="C24" s="31" t="s">
        <v>61</v>
      </c>
    </row>
    <row r="25" spans="1:31" s="31" customFormat="1" ht="15" customHeight="1" x14ac:dyDescent="0.25">
      <c r="C25" s="32"/>
      <c r="D25" s="54"/>
      <c r="E25" s="54"/>
      <c r="F25" s="54"/>
    </row>
    <row r="26" spans="1:31" s="31" customFormat="1" ht="15" customHeight="1" x14ac:dyDescent="0.25">
      <c r="C26" s="32"/>
      <c r="D26" s="54"/>
      <c r="E26" s="54"/>
      <c r="F26" s="54"/>
    </row>
    <row r="27" spans="1:31" s="31" customFormat="1" ht="15" customHeight="1" x14ac:dyDescent="0.25">
      <c r="C27" s="32"/>
      <c r="D27" s="54"/>
      <c r="E27" s="54"/>
      <c r="F27" s="54"/>
    </row>
    <row r="28" spans="1:31" s="31" customFormat="1" ht="15" customHeight="1" x14ac:dyDescent="0.25">
      <c r="C28" s="32"/>
      <c r="D28" s="54"/>
      <c r="E28" s="54"/>
      <c r="F28" s="54"/>
    </row>
    <row r="29" spans="1:31" ht="13.5" customHeight="1" x14ac:dyDescent="0.25">
      <c r="L29" s="33"/>
    </row>
    <row r="30" spans="1:31" s="34" customFormat="1" ht="13.5" customHeight="1" x14ac:dyDescent="0.3">
      <c r="C30" s="35" t="s">
        <v>62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1" s="34" customFormat="1" ht="13.5" customHeight="1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1" s="34" customFormat="1" ht="13.5" customHeight="1" x14ac:dyDescent="0.3">
      <c r="C32" s="36">
        <v>44967</v>
      </c>
      <c r="D32" s="37"/>
      <c r="E32" s="37"/>
      <c r="F32" s="49" t="s">
        <v>76</v>
      </c>
      <c r="G32" s="49"/>
      <c r="H32" s="49"/>
      <c r="I32" s="49"/>
      <c r="J32" s="49"/>
      <c r="K32" s="39"/>
      <c r="L32" s="49"/>
      <c r="M32" s="49"/>
      <c r="N32" s="49"/>
      <c r="O32" s="40"/>
      <c r="P32" s="40"/>
      <c r="Q32" s="1"/>
      <c r="R32" s="1"/>
      <c r="S32" s="1"/>
      <c r="T32" s="1"/>
      <c r="U32" s="1"/>
      <c r="V32" s="36" t="s">
        <v>63</v>
      </c>
      <c r="W32" s="36"/>
      <c r="X32" s="36"/>
      <c r="Y32" s="36"/>
      <c r="Z32" s="36"/>
      <c r="AA32" s="50" t="s">
        <v>77</v>
      </c>
      <c r="AB32" s="50"/>
      <c r="AC32" s="41"/>
    </row>
    <row r="33" spans="3:30" s="34" customFormat="1" ht="13.5" customHeight="1" x14ac:dyDescent="0.3">
      <c r="C33" s="42" t="s">
        <v>64</v>
      </c>
      <c r="D33" s="37"/>
      <c r="E33" s="37"/>
      <c r="F33" s="51" t="s">
        <v>65</v>
      </c>
      <c r="G33" s="51"/>
      <c r="H33" s="51"/>
      <c r="I33" s="51"/>
      <c r="J33" s="51"/>
      <c r="K33" s="1"/>
      <c r="L33" s="52" t="s">
        <v>66</v>
      </c>
      <c r="M33" s="52"/>
      <c r="N33" s="52"/>
      <c r="O33" s="40"/>
      <c r="P33" s="40"/>
      <c r="Q33" s="1"/>
      <c r="R33" s="1"/>
      <c r="S33" s="1"/>
      <c r="T33" s="1"/>
      <c r="U33" s="1"/>
      <c r="V33" s="42"/>
      <c r="W33" s="42"/>
      <c r="X33" s="42"/>
      <c r="Y33" s="42"/>
      <c r="Z33" s="42"/>
      <c r="AA33" s="42"/>
      <c r="AB33" s="42"/>
    </row>
    <row r="34" spans="3:30" ht="13.5" customHeight="1" x14ac:dyDescent="0.25">
      <c r="C34" s="43"/>
    </row>
    <row r="35" spans="3:30" ht="13.5" customHeight="1" x14ac:dyDescent="0.25">
      <c r="C35" s="35" t="s">
        <v>67</v>
      </c>
    </row>
    <row r="36" spans="3:30" ht="13.5" customHeight="1" x14ac:dyDescent="0.25"/>
    <row r="37" spans="3:30" x14ac:dyDescent="0.25">
      <c r="C37" s="46">
        <v>44967</v>
      </c>
      <c r="D37" s="37"/>
      <c r="E37" s="37"/>
      <c r="F37" s="49" t="s">
        <v>68</v>
      </c>
      <c r="G37" s="49"/>
      <c r="H37" s="49"/>
      <c r="I37" s="49"/>
      <c r="J37" s="49"/>
      <c r="K37" s="39"/>
      <c r="L37" s="49"/>
      <c r="M37" s="49"/>
      <c r="N37" s="49"/>
      <c r="O37" s="40"/>
      <c r="P37" s="40"/>
      <c r="V37" s="36" t="s">
        <v>69</v>
      </c>
      <c r="W37" s="36"/>
      <c r="X37" s="36"/>
      <c r="Y37" s="36"/>
      <c r="Z37" s="36"/>
      <c r="AA37" s="50" t="s">
        <v>70</v>
      </c>
      <c r="AB37" s="50"/>
    </row>
    <row r="38" spans="3:30" x14ac:dyDescent="0.25">
      <c r="C38" s="42" t="s">
        <v>64</v>
      </c>
      <c r="D38" s="37"/>
      <c r="E38" s="37"/>
      <c r="F38" s="51" t="s">
        <v>65</v>
      </c>
      <c r="G38" s="51"/>
      <c r="H38" s="51"/>
      <c r="I38" s="51"/>
      <c r="J38" s="51"/>
      <c r="L38" s="52" t="s">
        <v>66</v>
      </c>
      <c r="M38" s="52"/>
      <c r="N38" s="52"/>
      <c r="O38" s="40"/>
      <c r="P38" s="40"/>
      <c r="V38" s="42"/>
      <c r="W38" s="42"/>
      <c r="X38" s="42"/>
      <c r="Y38" s="42"/>
      <c r="Z38" s="42"/>
      <c r="AA38" s="42"/>
      <c r="AB38" s="42"/>
    </row>
    <row r="41" spans="3:30" x14ac:dyDescent="0.25">
      <c r="C41" s="35" t="s">
        <v>71</v>
      </c>
    </row>
    <row r="43" spans="3:30" x14ac:dyDescent="0.25"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</sheetData>
  <autoFilter ref="A17:AD27"/>
  <mergeCells count="43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2:M22"/>
    <mergeCell ref="F32:J32"/>
    <mergeCell ref="L32:N32"/>
    <mergeCell ref="AA32:AB32"/>
    <mergeCell ref="F33:J33"/>
    <mergeCell ref="L33:N33"/>
    <mergeCell ref="D25:F25"/>
    <mergeCell ref="D26:F26"/>
    <mergeCell ref="D27:F27"/>
    <mergeCell ref="D28:F28"/>
    <mergeCell ref="F37:J37"/>
    <mergeCell ref="L37:N37"/>
    <mergeCell ref="AA37:AB37"/>
    <mergeCell ref="F38:J38"/>
    <mergeCell ref="L38:N38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5" right="0.25" top="0.75" bottom="0.75" header="0.3" footer="0.3"/>
  <pageSetup paperSize="9" scale="56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2022-09-21T04:41:45Z</cp:lastPrinted>
  <dcterms:created xsi:type="dcterms:W3CDTF">1996-10-08T23:32:33Z</dcterms:created>
  <dcterms:modified xsi:type="dcterms:W3CDTF">2023-02-13T10:00:12Z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